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4AH-E - e-meeting, Jan 16 - 20, 2023\"/>
    </mc:Choice>
  </mc:AlternateContent>
  <xr:revisionPtr revIDLastSave="0" documentId="13_ncr:1_{CB373C59-2758-41B2-8B37-83515BE9ECBF}" xr6:coauthVersionLast="47" xr6:coauthVersionMax="47" xr10:uidLastSave="{00000000-0000-0000-0000-000000000000}"/>
  <bookViews>
    <workbookView xWindow="-105" yWindow="165" windowWidth="22650" windowHeight="16995" tabRatio="692" xr2:uid="{F8A207C6-156D-48BA-A0BF-1CD7BF877F1F}"/>
  </bookViews>
  <sheets>
    <sheet name="SA2 Work Plan @ SA2#154AH-E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T67" i="5"/>
  <c r="N67" i="5"/>
  <c r="M67" i="5"/>
  <c r="M24" i="5"/>
  <c r="N14" i="5"/>
  <c r="N24" i="5" s="1"/>
  <c r="M14" i="5"/>
  <c r="N10" i="5"/>
  <c r="N19" i="5" s="1"/>
  <c r="M10" i="5"/>
  <c r="M19" i="5" s="1"/>
  <c r="R67" i="5"/>
  <c r="O67" i="5"/>
  <c r="D67" i="5"/>
  <c r="L67" i="5"/>
  <c r="K67" i="5"/>
  <c r="J67" i="5"/>
  <c r="I67" i="5"/>
  <c r="H67" i="5"/>
  <c r="G67" i="5"/>
  <c r="F67" i="5"/>
  <c r="E67" i="5"/>
  <c r="S67" i="5"/>
  <c r="C67" i="5"/>
  <c r="B67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G24" i="5" l="1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<sst xmlns="http://schemas.openxmlformats.org/spreadsheetml/2006/main" count="236" uniqueCount="88">
  <si>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</si>
  <si>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</si>
  <si>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</si>
  <si>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</si>
  <si>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</si>
  <si>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</si>
  <si>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</si>
  <si>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</si>
  <si>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</si>
  <si>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</si>
  <si>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</si>
  <si>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</si>
  <si>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</si>
  <si>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</si>
  <si>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</si>
  <si>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</si>
  <si>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</si>
  <si>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</si>
  <si>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</si>
  <si>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</si>
  <si>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</si>
  <si>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</si>
  <si>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</si>
  <si>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</si>
  <si>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</si>
  <si>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</si>
  <si>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</si>
  <si>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</si>
  <si>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</si>
  <si>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</si>
  <si>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</si>
  <si>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</si>
  <si>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</si>
  <si>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</si>
  <si>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</si>
  <si>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</si>
  <si>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</si>
  <si>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</si>
  <si>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</si>
  <si>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</si>
  <si>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</si>
  <si>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</si>
  <si>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</si>
  <si>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</si>
  <si>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</si>
  <si>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</si>
  <si>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</si>
  <si>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</si>
  <si>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</si>
  <si>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</si>
  <si>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</si>
  <si>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</si>
  <si>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</si>
  <si>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</si>
  <si>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</si>
  <si>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</si>
  <si>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</si>
  <si>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</si>
  <si>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</si>
  <si>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</si>
  <si>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</si>
  <si>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</si>
  <si>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</si>
  <si>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</si>
  <si>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</si>
  <si>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</si>
  <si>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</si>
  <si>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</si>
  <si>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</si>
  <si>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</si>
  <si>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</si>
  <si>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</si>
  <si>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</si>
  <si>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</si>
  <si>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</si>
  <si>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</si>
  <si>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</si>
  <si>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SA WG2 Meeting #154AHE</t>
  </si>
  <si>
    <t>Jan 16 – 20, 2023</t>
  </si>
  <si>
    <t>Rel-18 SID/WID</t>
  </si>
  <si>
    <t>Apr, 23</t>
  </si>
  <si>
    <t>May, 23</t>
  </si>
  <si>
    <t>#156</t>
  </si>
  <si>
    <t>#157</t>
  </si>
  <si>
    <t xml:space="preserve">Additonal TU Requested </t>
  </si>
  <si>
    <t>SA WG2 Meeting #154</t>
  </si>
  <si>
    <t>S2-2300381</t>
  </si>
  <si>
    <t xml:space="preserve">Generic Rel-18 LSs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</si>
</sst>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T72"/>
  <sheetViews>
    <sheetView tabSelected="1" topLeftCell="A28" zoomScaleNormal="100" workbookViewId="0">
      <selection activeCell="T50" sqref="T50:T51"/>
    </sheetView>
  </sheetViews>
  <sheetFormatPr defaultRowHeight="15" x14ac:dyDescent="0.25"/>
  <cols>
    <col min="1" max="1" width="16.85546875" style="4" customWidth="1"/>
    <col min="2" max="2" width="12.5703125" style="4" customWidth="1"/>
    <col min="3" max="4" width="12.7109375" style="4" customWidth="1"/>
    <col min="5" max="14" width="9.140625" style="4"/>
    <col min="15" max="17" width="11.140625" style="9" customWidth="1"/>
    <col min="18" max="18" width="11.85546875" style="9" customWidth="1"/>
    <col min="19" max="19" width="12.140625" style="9" customWidth="1"/>
    <col min="20" max="20" width="12.7109375" style="9" customWidth="1"/>
    <col min="21" max="16384" width="9.140625" style="4"/>
  </cols>
  <sheetData>
    <row r="1" spans="1:14" x14ac:dyDescent="0.25">
      <c r="A1" s="55" t="s">
        <v>77</v>
      </c>
      <c r="B1" s="56"/>
      <c r="C1" s="56"/>
      <c r="D1" s="56" t="s">
        <v>86</v>
      </c>
    </row>
    <row r="2" spans="1:14" x14ac:dyDescent="0.25">
      <c r="A2" s="57" t="s">
        <v>78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80</v>
      </c>
      <c r="N5" s="8" t="s">
        <v>81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82</v>
      </c>
      <c r="N6" s="10" t="s">
        <v>83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0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0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0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0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0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0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0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0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0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0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0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0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80</v>
      </c>
      <c r="N28" s="8" t="s">
        <v>81</v>
      </c>
    </row>
    <row r="29" spans="1:20" ht="26.25" x14ac:dyDescent="0.25">
      <c r="A29" s="41" t="s">
        <v>79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82</v>
      </c>
      <c r="N29" s="10" t="s">
        <v>83</v>
      </c>
      <c r="O29" s="60" t="s">
        <v>65</v>
      </c>
      <c r="P29" s="60" t="s">
        <v>67</v>
      </c>
      <c r="Q29" s="60" t="s">
        <v>68</v>
      </c>
      <c r="R29" s="60" t="s">
        <v>62</v>
      </c>
      <c r="S29" s="60" t="s">
        <v>64</v>
      </c>
      <c r="T29" s="84" t="s">
        <v>84</v>
      </c>
    </row>
    <row r="30" spans="1:20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45">
        <v>0</v>
      </c>
      <c r="O30" s="62">
        <v>3.5</v>
      </c>
      <c r="P30" s="74">
        <v>1</v>
      </c>
      <c r="Q30" s="72">
        <v>0.3</v>
      </c>
      <c r="R30" s="59">
        <v>1</v>
      </c>
      <c r="S30" s="59">
        <v>0.5</v>
      </c>
      <c r="T30" s="154">
        <v>0.5</v>
      </c>
    </row>
    <row r="31" spans="1:20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49">
        <v>1</v>
      </c>
      <c r="M31" s="49">
        <v>0.5</v>
      </c>
      <c r="N31" s="49">
        <v>0.5</v>
      </c>
      <c r="O31" s="77">
        <v>4</v>
      </c>
      <c r="P31" s="78">
        <v>1</v>
      </c>
      <c r="Q31" s="79">
        <v>0</v>
      </c>
      <c r="R31" s="76">
        <v>0</v>
      </c>
      <c r="S31" s="76">
        <v>1</v>
      </c>
      <c r="T31" s="155">
        <v>1.5</v>
      </c>
    </row>
    <row r="32" spans="1:20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7">
        <v>0</v>
      </c>
      <c r="M32" s="47">
        <v>1</v>
      </c>
      <c r="N32" s="47">
        <v>0.5</v>
      </c>
      <c r="O32" s="77">
        <v>3.5</v>
      </c>
      <c r="P32" s="79">
        <v>0.95</v>
      </c>
      <c r="Q32" s="79">
        <v>0</v>
      </c>
      <c r="R32" s="76">
        <v>0</v>
      </c>
      <c r="S32" s="76">
        <v>2</v>
      </c>
      <c r="T32" s="155">
        <v>0.5</v>
      </c>
    </row>
    <row r="33" spans="1:20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7">
        <v>1</v>
      </c>
      <c r="M33" s="47">
        <v>1</v>
      </c>
      <c r="N33" s="47">
        <v>0</v>
      </c>
      <c r="O33" s="77">
        <v>3.25</v>
      </c>
      <c r="P33" s="79">
        <v>0.98</v>
      </c>
      <c r="Q33" s="79">
        <v>0</v>
      </c>
      <c r="R33" s="76">
        <v>0</v>
      </c>
      <c r="S33" s="76">
        <v>2.25</v>
      </c>
      <c r="T33" s="155">
        <v>1</v>
      </c>
    </row>
    <row r="34" spans="1:20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7">
        <v>1</v>
      </c>
      <c r="M34" s="47">
        <v>1.5</v>
      </c>
      <c r="N34" s="47">
        <v>0</v>
      </c>
      <c r="O34" s="80">
        <v>3</v>
      </c>
      <c r="P34" s="81">
        <v>0.85</v>
      </c>
      <c r="Q34" s="79">
        <v>0</v>
      </c>
      <c r="R34" s="76">
        <v>0</v>
      </c>
      <c r="S34" s="76">
        <v>2.5</v>
      </c>
      <c r="T34" s="155">
        <v>1.5</v>
      </c>
    </row>
    <row r="35" spans="1:20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0.5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59">
        <v>1</v>
      </c>
      <c r="S35" s="59">
        <v>2</v>
      </c>
      <c r="T35" s="154">
        <v>2</v>
      </c>
    </row>
    <row r="36" spans="1:20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7">
        <v>1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59">
        <v>1</v>
      </c>
      <c r="S36" s="59">
        <v>1.25</v>
      </c>
      <c r="T36" s="154">
        <v>2.25</v>
      </c>
    </row>
    <row r="37" spans="1:20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7">
        <v>0</v>
      </c>
      <c r="M37" s="47">
        <v>0.5</v>
      </c>
      <c r="N37" s="47">
        <v>0.5</v>
      </c>
      <c r="O37" s="77">
        <v>4</v>
      </c>
      <c r="P37" s="79">
        <v>0.95</v>
      </c>
      <c r="Q37" s="79">
        <v>0.15</v>
      </c>
      <c r="R37" s="59">
        <v>0.5</v>
      </c>
      <c r="S37" s="59">
        <v>1.25</v>
      </c>
      <c r="T37" s="154">
        <v>0.5</v>
      </c>
    </row>
    <row r="38" spans="1:20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7">
        <v>1</v>
      </c>
      <c r="M38" s="47">
        <v>2</v>
      </c>
      <c r="N38" s="47">
        <v>1</v>
      </c>
      <c r="O38" s="80">
        <v>8.5</v>
      </c>
      <c r="P38" s="78">
        <v>1</v>
      </c>
      <c r="Q38" s="81">
        <v>0.05</v>
      </c>
      <c r="R38" s="59">
        <v>0.5</v>
      </c>
      <c r="S38" s="59">
        <v>3</v>
      </c>
      <c r="T38" s="154">
        <v>3</v>
      </c>
    </row>
    <row r="39" spans="1:20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1</v>
      </c>
      <c r="M39" s="45">
        <v>1</v>
      </c>
      <c r="N39" s="45">
        <v>0</v>
      </c>
      <c r="O39" s="77">
        <v>8.5</v>
      </c>
      <c r="P39" s="78">
        <v>1</v>
      </c>
      <c r="Q39" s="79">
        <v>0.2</v>
      </c>
      <c r="R39" s="59">
        <v>0.5</v>
      </c>
      <c r="S39" s="59">
        <v>3</v>
      </c>
      <c r="T39" s="154">
        <v>1</v>
      </c>
    </row>
    <row r="40" spans="1:20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7">
        <v>1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59">
        <v>0.25</v>
      </c>
      <c r="S40" s="59">
        <v>1.25</v>
      </c>
      <c r="T40" s="154">
        <v>3</v>
      </c>
    </row>
    <row r="41" spans="1:20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7">
        <v>2</v>
      </c>
      <c r="M41" s="47">
        <v>2</v>
      </c>
      <c r="N41" s="47">
        <v>1</v>
      </c>
      <c r="O41" s="80">
        <v>11</v>
      </c>
      <c r="P41" s="78">
        <v>1</v>
      </c>
      <c r="Q41" s="81">
        <v>0</v>
      </c>
      <c r="R41" s="59">
        <v>0</v>
      </c>
      <c r="S41" s="59">
        <v>3</v>
      </c>
      <c r="T41" s="154">
        <v>4</v>
      </c>
    </row>
    <row r="42" spans="1:20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7">
        <v>0</v>
      </c>
      <c r="M42" s="47">
        <v>0.25</v>
      </c>
      <c r="N42" s="47">
        <v>0</v>
      </c>
      <c r="O42" s="77">
        <v>2</v>
      </c>
      <c r="P42" s="78">
        <v>1</v>
      </c>
      <c r="Q42" s="79">
        <v>0.6</v>
      </c>
      <c r="R42" s="59">
        <v>0.5</v>
      </c>
      <c r="S42" s="59">
        <v>0.5</v>
      </c>
      <c r="T42" s="154">
        <v>0.25</v>
      </c>
    </row>
    <row r="43" spans="1:20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7">
        <v>1</v>
      </c>
      <c r="M43" s="47">
        <v>1</v>
      </c>
      <c r="N43" s="47">
        <v>0</v>
      </c>
      <c r="O43" s="77">
        <v>4.5</v>
      </c>
      <c r="P43" s="79">
        <v>0.85</v>
      </c>
      <c r="Q43" s="79">
        <v>0</v>
      </c>
      <c r="R43" s="59">
        <v>0</v>
      </c>
      <c r="S43" s="59">
        <v>1.5</v>
      </c>
      <c r="T43" s="154">
        <v>1.5</v>
      </c>
    </row>
    <row r="44" spans="1:20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7">
        <v>0</v>
      </c>
      <c r="M44" s="47">
        <v>1.25</v>
      </c>
      <c r="N44" s="47">
        <v>0</v>
      </c>
      <c r="O44" s="77">
        <v>6</v>
      </c>
      <c r="P44" s="78">
        <v>1</v>
      </c>
      <c r="Q44" s="79">
        <v>0</v>
      </c>
      <c r="R44" s="59">
        <v>0</v>
      </c>
      <c r="S44" s="59">
        <v>2.5</v>
      </c>
      <c r="T44" s="154">
        <v>0</v>
      </c>
    </row>
    <row r="45" spans="1:20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7">
        <v>0</v>
      </c>
      <c r="M45" s="47">
        <v>0.5</v>
      </c>
      <c r="N45" s="47">
        <v>0</v>
      </c>
      <c r="O45" s="77">
        <v>3.25</v>
      </c>
      <c r="P45" s="79">
        <v>0.98</v>
      </c>
      <c r="Q45" s="79">
        <v>0.2</v>
      </c>
      <c r="R45" s="59">
        <v>0.75</v>
      </c>
      <c r="S45" s="59">
        <v>1.5</v>
      </c>
      <c r="T45" s="154">
        <v>0</v>
      </c>
    </row>
    <row r="46" spans="1:20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7">
        <v>1</v>
      </c>
      <c r="M46" s="47">
        <v>1</v>
      </c>
      <c r="N46" s="47">
        <v>0</v>
      </c>
      <c r="O46" s="77">
        <v>8</v>
      </c>
      <c r="P46" s="78">
        <v>1</v>
      </c>
      <c r="Q46" s="79">
        <v>0.15</v>
      </c>
      <c r="R46" s="59">
        <v>1</v>
      </c>
      <c r="S46" s="59">
        <v>2.5</v>
      </c>
      <c r="T46" s="154">
        <v>1</v>
      </c>
    </row>
    <row r="47" spans="1:20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7">
        <v>0</v>
      </c>
      <c r="M47" s="47">
        <v>0.5</v>
      </c>
      <c r="N47" s="47">
        <v>0.5</v>
      </c>
      <c r="O47" s="75">
        <v>7</v>
      </c>
      <c r="P47" s="83">
        <v>0.98</v>
      </c>
      <c r="Q47" s="83">
        <v>0.5</v>
      </c>
      <c r="R47" s="59">
        <v>1</v>
      </c>
      <c r="S47" s="59">
        <v>1</v>
      </c>
      <c r="T47" s="154">
        <v>1</v>
      </c>
    </row>
    <row r="48" spans="1:20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7">
        <v>0</v>
      </c>
      <c r="M48" s="47">
        <v>0.5</v>
      </c>
      <c r="N48" s="47">
        <v>0</v>
      </c>
      <c r="O48" s="75">
        <v>3.5</v>
      </c>
      <c r="P48" s="82">
        <v>1</v>
      </c>
      <c r="Q48" s="83">
        <v>0.2</v>
      </c>
      <c r="R48" s="59">
        <v>1</v>
      </c>
      <c r="S48" s="59">
        <v>0.5</v>
      </c>
      <c r="T48" s="154">
        <v>0.5</v>
      </c>
    </row>
    <row r="49" spans="1:20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7">
        <v>0</v>
      </c>
      <c r="M49" s="47">
        <v>0.75</v>
      </c>
      <c r="N49" s="47">
        <v>0</v>
      </c>
      <c r="O49" s="75">
        <v>1.5</v>
      </c>
      <c r="P49" s="83">
        <v>0.9</v>
      </c>
      <c r="Q49" s="83">
        <v>0.2</v>
      </c>
      <c r="R49" s="59">
        <v>0.5</v>
      </c>
      <c r="S49" s="59">
        <v>0.5</v>
      </c>
      <c r="T49" s="154">
        <v>0.5</v>
      </c>
    </row>
    <row r="50" spans="1:20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7">
        <v>0</v>
      </c>
      <c r="M50" s="47">
        <v>0.5</v>
      </c>
      <c r="N50" s="47">
        <v>0</v>
      </c>
      <c r="O50" s="77">
        <v>0</v>
      </c>
      <c r="P50" s="62" t="s">
        <v>76</v>
      </c>
      <c r="Q50" s="79">
        <v>0</v>
      </c>
      <c r="R50" s="59">
        <v>1</v>
      </c>
      <c r="S50" s="59">
        <v>1</v>
      </c>
      <c r="T50" s="154">
        <v>0</v>
      </c>
    </row>
    <row r="51" spans="1:20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45">
        <v>0</v>
      </c>
      <c r="O51" s="75">
        <v>1.5</v>
      </c>
      <c r="P51" s="82">
        <v>1</v>
      </c>
      <c r="Q51" s="83">
        <v>0.8</v>
      </c>
      <c r="R51" s="59">
        <v>0.25</v>
      </c>
      <c r="S51" s="59">
        <v>0.25</v>
      </c>
      <c r="T51" s="154">
        <v>0</v>
      </c>
    </row>
    <row r="52" spans="1:20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7">
        <v>2</v>
      </c>
      <c r="M52" s="47">
        <v>2</v>
      </c>
      <c r="N52" s="47">
        <v>1</v>
      </c>
      <c r="O52" s="77">
        <v>9</v>
      </c>
      <c r="P52" s="78">
        <v>1</v>
      </c>
      <c r="Q52" s="79">
        <v>0.25</v>
      </c>
      <c r="R52" s="59">
        <v>1</v>
      </c>
      <c r="S52" s="59">
        <v>4</v>
      </c>
      <c r="T52" s="154">
        <v>3</v>
      </c>
    </row>
    <row r="53" spans="1:20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7">
        <v>1</v>
      </c>
      <c r="M53" s="47">
        <v>0.75</v>
      </c>
      <c r="N53" s="47">
        <v>0</v>
      </c>
      <c r="O53" s="77">
        <v>7</v>
      </c>
      <c r="P53" s="79">
        <v>0.98</v>
      </c>
      <c r="Q53" s="79">
        <v>0.5</v>
      </c>
      <c r="R53" s="59">
        <v>1</v>
      </c>
      <c r="S53" s="59">
        <v>1.75</v>
      </c>
      <c r="T53" s="154">
        <v>1</v>
      </c>
    </row>
    <row r="54" spans="1:20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7">
        <v>1</v>
      </c>
      <c r="M54" s="47">
        <v>1</v>
      </c>
      <c r="N54" s="47">
        <v>0</v>
      </c>
      <c r="O54" s="77">
        <v>4.25</v>
      </c>
      <c r="P54" s="79">
        <v>0.95</v>
      </c>
      <c r="Q54" s="79">
        <v>0</v>
      </c>
      <c r="R54" s="59">
        <v>0</v>
      </c>
      <c r="S54" s="59">
        <v>1.5</v>
      </c>
      <c r="T54" s="154">
        <v>1.25</v>
      </c>
    </row>
    <row r="55" spans="1:20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7">
        <v>0</v>
      </c>
      <c r="M55" s="47">
        <v>0.5</v>
      </c>
      <c r="N55" s="47">
        <v>0</v>
      </c>
      <c r="O55" s="77">
        <v>3</v>
      </c>
      <c r="P55" s="78">
        <v>1</v>
      </c>
      <c r="Q55" s="79">
        <v>0</v>
      </c>
      <c r="R55" s="59">
        <v>0</v>
      </c>
      <c r="S55" s="59">
        <v>1</v>
      </c>
      <c r="T55" s="154">
        <v>0</v>
      </c>
    </row>
    <row r="56" spans="1:20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7">
        <v>0.5</v>
      </c>
      <c r="M56" s="47">
        <v>0.5</v>
      </c>
      <c r="N56" s="47">
        <v>0</v>
      </c>
      <c r="O56" s="77">
        <v>1</v>
      </c>
      <c r="P56" s="79">
        <v>0.9</v>
      </c>
      <c r="Q56" s="79">
        <v>0</v>
      </c>
      <c r="R56" s="59">
        <v>0</v>
      </c>
      <c r="S56" s="59">
        <v>1</v>
      </c>
      <c r="T56" s="154">
        <v>0.5</v>
      </c>
    </row>
    <row r="57" spans="1:20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7">
        <v>0</v>
      </c>
      <c r="M57" s="47">
        <v>0</v>
      </c>
      <c r="N57" s="47">
        <v>0</v>
      </c>
      <c r="O57" s="77">
        <v>1.5</v>
      </c>
      <c r="P57" s="78">
        <v>1</v>
      </c>
      <c r="Q57" s="78">
        <v>1</v>
      </c>
      <c r="R57" s="59">
        <v>0.25</v>
      </c>
      <c r="S57" s="59">
        <v>0</v>
      </c>
      <c r="T57" s="154">
        <v>0</v>
      </c>
    </row>
    <row r="58" spans="1:20" s="86" customFormat="1" x14ac:dyDescent="0.25">
      <c r="A58" s="156" t="s">
        <v>87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8"/>
      <c r="Q58" s="78"/>
      <c r="R58" s="59"/>
      <c r="S58" s="59"/>
      <c r="T58" s="154"/>
    </row>
    <row r="59" spans="1:20" x14ac:dyDescent="0.25">
      <c r="A59" s="73" t="s">
        <v>66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59">
        <v>0.5</v>
      </c>
      <c r="S59" s="59">
        <v>0</v>
      </c>
      <c r="T59" s="59"/>
    </row>
    <row r="60" spans="1:20" x14ac:dyDescent="0.25">
      <c r="A60" s="1" t="s">
        <v>69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59">
        <v>0.5</v>
      </c>
      <c r="S60" s="59">
        <v>0</v>
      </c>
      <c r="T60" s="59"/>
    </row>
    <row r="61" spans="1:20" x14ac:dyDescent="0.25">
      <c r="A61" s="1" t="s">
        <v>70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59">
        <v>0</v>
      </c>
      <c r="S61" s="59">
        <v>1</v>
      </c>
      <c r="T61" s="59"/>
    </row>
    <row r="62" spans="1:20" x14ac:dyDescent="0.25">
      <c r="A62" s="1" t="s">
        <v>71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0.5</v>
      </c>
      <c r="M62" s="47"/>
      <c r="N62" s="47"/>
      <c r="O62" s="77"/>
      <c r="P62" s="62" t="s">
        <v>76</v>
      </c>
      <c r="Q62" s="79">
        <v>0</v>
      </c>
      <c r="R62" s="59">
        <v>0</v>
      </c>
      <c r="S62" s="59">
        <v>1</v>
      </c>
      <c r="T62" s="59"/>
    </row>
    <row r="63" spans="1:20" x14ac:dyDescent="0.25">
      <c r="A63" s="1" t="s">
        <v>72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59">
        <v>0</v>
      </c>
      <c r="S63" s="59">
        <v>0.5</v>
      </c>
      <c r="T63" s="59"/>
    </row>
    <row r="64" spans="1:20" x14ac:dyDescent="0.25">
      <c r="A64" s="1" t="s">
        <v>73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0.25</v>
      </c>
      <c r="M64" s="47"/>
      <c r="N64" s="47"/>
      <c r="O64" s="77"/>
      <c r="P64" s="62" t="s">
        <v>76</v>
      </c>
      <c r="Q64" s="79">
        <v>0</v>
      </c>
      <c r="R64" s="59">
        <v>0</v>
      </c>
      <c r="S64" s="59">
        <v>0.5</v>
      </c>
      <c r="T64" s="59"/>
    </row>
    <row r="65" spans="1:20" x14ac:dyDescent="0.25">
      <c r="A65" s="1" t="s">
        <v>74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59">
        <v>0</v>
      </c>
      <c r="S65" s="59">
        <v>0.5</v>
      </c>
      <c r="T65" s="59"/>
    </row>
    <row r="66" spans="1:20" x14ac:dyDescent="0.25">
      <c r="A66" s="1" t="s">
        <v>75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59">
        <v>0</v>
      </c>
      <c r="S66" s="59">
        <v>0.5</v>
      </c>
      <c r="T66" s="59"/>
    </row>
    <row r="67" spans="1:20" x14ac:dyDescent="0.25">
      <c r="A67" s="43" t="s">
        <v>56</v>
      </c>
      <c r="B67" s="70">
        <f t="shared" ref="B67:O67" si="8">SUM(B30:B66)</f>
        <v>119.5</v>
      </c>
      <c r="C67" s="69">
        <f t="shared" si="8"/>
        <v>76.75</v>
      </c>
      <c r="D67" s="53">
        <f t="shared" si="8"/>
        <v>196.25</v>
      </c>
      <c r="E67" s="70">
        <f t="shared" si="8"/>
        <v>19.25</v>
      </c>
      <c r="F67" s="70">
        <f t="shared" si="8"/>
        <v>21.5</v>
      </c>
      <c r="G67" s="70">
        <f t="shared" si="8"/>
        <v>27.5</v>
      </c>
      <c r="H67" s="70">
        <f t="shared" si="8"/>
        <v>29.75</v>
      </c>
      <c r="I67" s="69">
        <f t="shared" si="8"/>
        <v>26.75</v>
      </c>
      <c r="J67" s="69">
        <f t="shared" si="8"/>
        <v>23.5</v>
      </c>
      <c r="K67" s="69">
        <f t="shared" si="8"/>
        <v>28.75</v>
      </c>
      <c r="L67" s="69">
        <f t="shared" si="8"/>
        <v>17.5</v>
      </c>
      <c r="M67" s="69">
        <f t="shared" ref="M67" si="9">SUM(M30:M66)</f>
        <v>25.75</v>
      </c>
      <c r="N67" s="69">
        <f t="shared" ref="N67" si="10">SUM(N30:N66)</f>
        <v>9</v>
      </c>
      <c r="O67" s="70">
        <f t="shared" si="8"/>
        <v>134.25</v>
      </c>
      <c r="P67" s="70"/>
      <c r="Q67" s="70"/>
      <c r="R67" s="69">
        <f>SUM(R30:R66)</f>
        <v>14</v>
      </c>
      <c r="S67" s="69">
        <f>SUM(S30:S66)</f>
        <v>48</v>
      </c>
      <c r="T67" s="69">
        <f>SUM(T30:T66)</f>
        <v>31.25</v>
      </c>
    </row>
    <row r="68" spans="1:20" x14ac:dyDescent="0.25">
      <c r="A68" s="6"/>
      <c r="B68" s="6"/>
      <c r="C68" s="42"/>
      <c r="D68" s="42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20" x14ac:dyDescent="0.25">
      <c r="A69" s="39" t="s">
        <v>29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0" x14ac:dyDescent="0.25">
      <c r="A70" s="39" t="s">
        <v>30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0" x14ac:dyDescent="0.2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0" x14ac:dyDescent="0.2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zoomScale="80" zoomScaleNormal="80" workbookViewId="0">
      <selection activeCell="C5" sqref="C5"/>
    </sheetView>
  </sheetViews>
  <sheetFormatPr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85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79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 @ SA2#154AH-E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2023-01-17T20:53:45Z</dcterms:modified>
</cp:coreProperties>
</file>